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INTERNAL\FERC\FERC Audit\FERC Audit 2020 - Joint Customer 2nd Set - AEP Transmission Formula Rates Updates Posted 052620\"/>
    </mc:Choice>
  </mc:AlternateContent>
  <bookViews>
    <workbookView xWindow="0" yWindow="0" windowWidth="19200" windowHeight="6465"/>
  </bookViews>
  <sheets>
    <sheet name="Sample Calculation" sheetId="3" r:id="rId1"/>
  </sheets>
  <definedNames>
    <definedName name="_xlnm.Print_Area" localSheetId="0">'Sample Calculation'!$A$1:$L$40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3" l="1"/>
  <c r="J2" i="3" s="1"/>
  <c r="L2" i="3" s="1"/>
  <c r="B39" i="3"/>
</calcChain>
</file>

<file path=xl/sharedStrings.xml><?xml version="1.0" encoding="utf-8"?>
<sst xmlns="http://schemas.openxmlformats.org/spreadsheetml/2006/main" count="21" uniqueCount="21">
  <si>
    <t>external_cost_element</t>
  </si>
  <si>
    <t>Overheads</t>
  </si>
  <si>
    <t>020</t>
  </si>
  <si>
    <t>company_c</t>
  </si>
  <si>
    <t>work_order_number</t>
  </si>
  <si>
    <t>external_gl_account</t>
  </si>
  <si>
    <t>month_number</t>
  </si>
  <si>
    <t>cost_element</t>
  </si>
  <si>
    <t>gl_journal_category</t>
  </si>
  <si>
    <t>work_order_description</t>
  </si>
  <si>
    <t>Overhead</t>
  </si>
  <si>
    <t>Charges</t>
  </si>
  <si>
    <t>Clearing Rate</t>
  </si>
  <si>
    <t>Amount*</t>
  </si>
  <si>
    <t>Kingsport Power Co - Trans</t>
  </si>
  <si>
    <t>1070001</t>
  </si>
  <si>
    <t xml:space="preserve">OAJ200            </t>
  </si>
  <si>
    <t>Holston Cap Bank Replacements</t>
  </si>
  <si>
    <t>KGPCo Transm Const OVH</t>
  </si>
  <si>
    <t>Total December Charges Eligible for OVH</t>
  </si>
  <si>
    <t>Total December 2019 Charges less Overheads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</si>
</sst>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3" formatCode="_(* #,##0.00_);_(* \(#,##0.00\);_(* &quot;-&quot;??_);_(@_)"/>
    <numFmt numFmtId="164" formatCode="0.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MS Sans Serif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>
      <alignment horizontal="left"/>
    </xf>
    <xf numFmtId="15" fontId="6" fillId="0" borderId="0" applyFont="0" applyFill="0" applyBorder="0" applyAlignment="0" applyProtection="0"/>
    <xf numFmtId="0" fontId="5" fillId="0" borderId="1">
      <alignment horizontal="center"/>
    </xf>
    <xf numFmtId="3" fontId="6" fillId="0" borderId="0" applyFont="0" applyFill="0" applyBorder="0" applyAlignment="0" applyProtection="0"/>
  </cellStyleXfs>
  <cellXfs count="9">
    <xf numFmtId="0" fontId="0" fillId="0" borderId="0" xfId="0"/>
    <xf numFmtId="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/>
    <xf numFmtId="43" fontId="2" fillId="0" borderId="2" xfId="1" applyFont="1" applyBorder="1"/>
    <xf numFmtId="164" fontId="2" fillId="0" borderId="2" xfId="2" applyNumberFormat="1" applyFont="1" applyBorder="1"/>
    <xf numFmtId="164" fontId="0" fillId="0" borderId="0" xfId="0" applyNumberFormat="1"/>
    <xf numFmtId="43" fontId="0" fillId="0" borderId="0" xfId="1" applyFont="1"/>
    <xf numFmtId="43" fontId="0" fillId="0" borderId="0" xfId="0" applyNumberFormat="1"/>
  </cellXfs>
  <cellStyles count="10">
    <cellStyle name="Comma" xfId="1" builtinId="3"/>
    <cellStyle name="Normal" xfId="0" builtinId="0"/>
    <cellStyle name="Normal 2" xfId="3"/>
    <cellStyle name="Normal 2 2" xfId="4"/>
    <cellStyle name="Percent" xfId="2" builtinId="5"/>
    <cellStyle name="Percent 2" xfId="5"/>
    <cellStyle name="PSChar" xfId="6"/>
    <cellStyle name="PSDate" xfId="7"/>
    <cellStyle name="PSHeading" xfId="8"/>
    <cellStyle name="PSInt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8</xdr:col>
      <xdr:colOff>1275191</xdr:colOff>
      <xdr:row>33</xdr:row>
      <xdr:rowOff>177143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47143"/>
          <a:ext cx="12904762" cy="5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8</xdr:col>
      <xdr:colOff>1132334</xdr:colOff>
      <xdr:row>36</xdr:row>
      <xdr:rowOff>141904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08571"/>
          <a:ext cx="12761905" cy="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="70" zoomScaleNormal="70" workbookViewId="0"/>
  </sheetViews>
  <sheetFormatPr defaultRowHeight="15" x14ac:dyDescent="0.25"/>
  <cols>
    <col min="1" max="1" width="37" customWidth="1"/>
    <col min="2" max="2" width="19.140625" bestFit="1" customWidth="1"/>
    <col min="3" max="3" width="17.85546875" bestFit="1" customWidth="1"/>
    <col min="4" max="4" width="14.140625" bestFit="1" customWidth="1"/>
    <col min="5" max="5" width="20.28515625" bestFit="1" customWidth="1"/>
    <col min="6" max="6" width="12.140625" bestFit="1" customWidth="1"/>
    <col min="7" max="7" width="17.5703125" bestFit="1" customWidth="1"/>
    <col min="8" max="8" width="28.28515625" bestFit="1" customWidth="1"/>
    <col min="9" max="9" width="22.85546875" bestFit="1" customWidth="1"/>
    <col min="10" max="10" width="10.140625" bestFit="1" customWidth="1"/>
    <col min="11" max="11" width="12.28515625" bestFit="1" customWidth="1"/>
    <col min="12" max="12" width="10.42578125" bestFit="1" customWidth="1"/>
  </cols>
  <sheetData>
    <row r="1" spans="1:12" x14ac:dyDescent="0.25">
      <c r="A1" s="3" t="s">
        <v>3</v>
      </c>
      <c r="B1" s="3" t="s">
        <v>4</v>
      </c>
      <c r="C1" s="3" t="s">
        <v>5</v>
      </c>
      <c r="D1" s="3" t="s">
        <v>6</v>
      </c>
      <c r="E1" s="3" t="s">
        <v>0</v>
      </c>
      <c r="F1" s="3" t="s">
        <v>7</v>
      </c>
      <c r="G1" s="3" t="s">
        <v>8</v>
      </c>
      <c r="H1" s="3" t="s">
        <v>9</v>
      </c>
      <c r="I1" s="3" t="s">
        <v>10</v>
      </c>
      <c r="J1" s="4" t="s">
        <v>11</v>
      </c>
      <c r="K1" s="5" t="s">
        <v>12</v>
      </c>
      <c r="L1" s="4" t="s">
        <v>13</v>
      </c>
    </row>
    <row r="2" spans="1:12" x14ac:dyDescent="0.25">
      <c r="A2" s="2" t="s">
        <v>14</v>
      </c>
      <c r="B2" s="2">
        <v>42862256</v>
      </c>
      <c r="C2" s="2" t="s">
        <v>15</v>
      </c>
      <c r="D2" s="2">
        <v>201912</v>
      </c>
      <c r="E2" s="2" t="s">
        <v>2</v>
      </c>
      <c r="F2" s="2" t="s">
        <v>1</v>
      </c>
      <c r="G2" s="2" t="s">
        <v>16</v>
      </c>
      <c r="H2" s="2" t="s">
        <v>17</v>
      </c>
      <c r="I2" s="1" t="s">
        <v>18</v>
      </c>
      <c r="J2" s="8">
        <f>B40</f>
        <v>15322.439999999999</v>
      </c>
      <c r="K2" s="6">
        <v>0.105299</v>
      </c>
      <c r="L2" s="7">
        <f>J2*K2</f>
        <v>1613.4376095599998</v>
      </c>
    </row>
    <row r="39" spans="1:2" x14ac:dyDescent="0.25">
      <c r="A39" t="s">
        <v>20</v>
      </c>
      <c r="B39" s="7">
        <f>758.9+14318.92+83.3+161.32+10350+575.25-14318.92</f>
        <v>11928.769999999999</v>
      </c>
    </row>
    <row r="40" spans="1:2" x14ac:dyDescent="0.25">
      <c r="A40" t="s">
        <v>19</v>
      </c>
      <c r="B40" s="7">
        <f>758.9+14318.92+83.3+161.32</f>
        <v>15322.439999999999</v>
      </c>
    </row>
  </sheetData>
  <printOptions gridLines="1"/>
  <pageMargins left="0.7" right="0.7" top="0.75" bottom="0.75" header="0.3" footer="0.3"/>
  <pageSetup scale="5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BA56C650-AA01-4773-B34A-B65F615DFB9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Sample Calculation</vt:lpstr>
      <vt:lpstr>'Sample Calculation'!Print_Area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s006175</dc:creator>
  <cp:keywords/>
  <cp:lastModifiedBy>s998130</cp:lastModifiedBy>
  <cp:lastPrinted>2020-11-10T12:41:55Z</cp:lastPrinted>
  <dcterms:created xsi:type="dcterms:W3CDTF">2020-11-10T11:57:19Z</dcterms:created>
  <dcterms:modified xsi:type="dcterms:W3CDTF">2020-11-10T16:36:03Z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d3f88064-44f7-4c5c-9bdb-f76741882c4d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CITRaoz+tO81w4gz3G8kM4TafXjGhRL4</vt:lpwstr>
  </property>
</Properties>
</file>